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24" i="1"/>
  <c r="B20"/>
  <c r="B16"/>
  <c r="B12"/>
  <c r="H9"/>
  <c r="B10"/>
  <c r="H10" l="1"/>
  <c r="B11" s="1"/>
  <c r="H11" s="1"/>
  <c r="B13" s="1"/>
  <c r="H13" s="1"/>
  <c r="B14" s="1"/>
  <c r="H14" s="1"/>
  <c r="B15" s="1"/>
  <c r="H15" s="1"/>
  <c r="B17" s="1"/>
  <c r="H17" s="1"/>
  <c r="B18" s="1"/>
  <c r="H18" s="1"/>
  <c r="B19" s="1"/>
  <c r="H19" s="1"/>
  <c r="B21" s="1"/>
  <c r="D12"/>
  <c r="D16" s="1"/>
  <c r="D20" s="1"/>
  <c r="D24" s="1"/>
  <c r="E12"/>
  <c r="E16" s="1"/>
  <c r="E20" s="1"/>
  <c r="E24" s="1"/>
  <c r="F12"/>
  <c r="F16" s="1"/>
  <c r="F20" s="1"/>
  <c r="G12"/>
  <c r="G16" s="1"/>
  <c r="G20" s="1"/>
  <c r="G24" s="1"/>
  <c r="C12"/>
  <c r="B22" l="1"/>
  <c r="H22" s="1"/>
  <c r="B23" s="1"/>
  <c r="H23" s="1"/>
  <c r="H21"/>
  <c r="C16"/>
  <c r="H16" s="1"/>
  <c r="H12"/>
  <c r="F24"/>
  <c r="C20" l="1"/>
  <c r="C24" s="1"/>
  <c r="H24" s="1"/>
  <c r="H20" l="1"/>
</calcChain>
</file>

<file path=xl/sharedStrings.xml><?xml version="1.0" encoding="utf-8"?>
<sst xmlns="http://schemas.openxmlformats.org/spreadsheetml/2006/main" count="31" uniqueCount="31">
  <si>
    <t>Месяцы</t>
  </si>
  <si>
    <t>Сальдо на начало месяца</t>
  </si>
  <si>
    <t>Приход, руб.</t>
  </si>
  <si>
    <t>из банка</t>
  </si>
  <si>
    <t>прочие поступления</t>
  </si>
  <si>
    <t>Расход, руб.</t>
  </si>
  <si>
    <t>зарплата, отпускные, больничные</t>
  </si>
  <si>
    <t>компенсации</t>
  </si>
  <si>
    <t>подотч. суммы</t>
  </si>
  <si>
    <t>Сальдо на конец месяца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</si>
  <si>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</si>
  <si>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</si>
  <si>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</si>
  <si>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</si>
  <si>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</si>
  <si>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</si>
  <si>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</si>
  <si>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</si>
  <si>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</si>
  <si>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</si>
  <si>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</si>
  <si>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</si>
  <si>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</si>
  <si>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</si>
  <si>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</si>
  <si>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</si>
  <si>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Бухгалтер</t>
  </si>
  <si>
    <t>Дроботова Е.Г.</t>
  </si>
  <si>
    <t>Дом ул. Красная, 66/7</t>
  </si>
  <si>
    <t>ТСЖ "АВГУСТ-2"</t>
  </si>
  <si>
    <t>Отчет о движении денежных средств в кассе за 2016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</si>
</sst>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2" fillId="0" borderId="7" xfId="0" applyFont="1" applyBorder="1"/>
    <xf numFmtId="0" fontId="1" fillId="0" borderId="6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L26" sqref="L26"/>
    </sheetView>
  </sheetViews>
  <sheetFormatPr defaultRowHeight="12.75"/>
  <cols>
    <col min="1" max="1" width="10.85546875" style="1" customWidth="1"/>
    <col min="2" max="2" width="10.5703125" style="1" customWidth="1"/>
    <col min="3" max="3" width="9.42578125" style="1" bestFit="1" customWidth="1"/>
    <col min="4" max="4" width="13" style="1" customWidth="1"/>
    <col min="5" max="5" width="10.85546875" style="1" customWidth="1"/>
    <col min="6" max="6" width="12" style="1" customWidth="1"/>
    <col min="7" max="7" width="9.140625" style="1"/>
    <col min="8" max="8" width="11.7109375" style="1" customWidth="1"/>
    <col min="9" max="16384" width="9.140625" style="1"/>
  </cols>
  <sheetData>
    <row r="1" spans="1:8">
      <c r="A1" s="1" t="s">
        <v>29</v>
      </c>
    </row>
    <row r="2" spans="1:8">
      <c r="A2" s="1" t="s">
        <v>28</v>
      </c>
    </row>
    <row r="4" spans="1:8">
      <c r="A4" s="18" t="s">
        <v>30</v>
      </c>
      <c r="B4" s="18"/>
      <c r="C4" s="18"/>
      <c r="D4" s="18"/>
      <c r="E4" s="18"/>
      <c r="F4" s="18"/>
      <c r="G4" s="18"/>
      <c r="H4" s="18"/>
    </row>
    <row r="6" spans="1:8" ht="22.5" customHeight="1">
      <c r="A6" s="23" t="s">
        <v>0</v>
      </c>
      <c r="B6" s="22" t="s">
        <v>1</v>
      </c>
      <c r="C6" s="19" t="s">
        <v>2</v>
      </c>
      <c r="D6" s="20"/>
      <c r="E6" s="19" t="s">
        <v>5</v>
      </c>
      <c r="F6" s="21"/>
      <c r="G6" s="20"/>
      <c r="H6" s="22" t="s">
        <v>9</v>
      </c>
    </row>
    <row r="7" spans="1:8" ht="38.25">
      <c r="A7" s="23"/>
      <c r="B7" s="22"/>
      <c r="C7" s="2" t="s">
        <v>3</v>
      </c>
      <c r="D7" s="17" t="s">
        <v>4</v>
      </c>
      <c r="E7" s="3" t="s">
        <v>6</v>
      </c>
      <c r="F7" s="4" t="s">
        <v>7</v>
      </c>
      <c r="G7" s="5" t="s">
        <v>8</v>
      </c>
      <c r="H7" s="22"/>
    </row>
    <row r="8" spans="1:8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>
      <c r="A9" s="7" t="s">
        <v>10</v>
      </c>
      <c r="B9" s="11">
        <v>5.46</v>
      </c>
      <c r="C9" s="11"/>
      <c r="D9" s="11"/>
      <c r="E9" s="11"/>
      <c r="F9" s="11"/>
      <c r="G9" s="11"/>
      <c r="H9" s="11">
        <f>B9+C9+D9-E9-F9-G9</f>
        <v>5.46</v>
      </c>
    </row>
    <row r="10" spans="1:8">
      <c r="A10" s="7" t="s">
        <v>11</v>
      </c>
      <c r="B10" s="11">
        <f>H9</f>
        <v>5.46</v>
      </c>
      <c r="C10" s="11">
        <v>14305</v>
      </c>
      <c r="D10" s="11"/>
      <c r="E10" s="11">
        <v>12441</v>
      </c>
      <c r="F10" s="11">
        <v>1565.75</v>
      </c>
      <c r="G10" s="11">
        <v>302</v>
      </c>
      <c r="H10" s="11">
        <f>B10+C10+D10-E10-F10-G10</f>
        <v>1.7099999999991269</v>
      </c>
    </row>
    <row r="11" spans="1:8" ht="13.5" thickBot="1">
      <c r="A11" s="8" t="s">
        <v>12</v>
      </c>
      <c r="B11" s="12">
        <f>H10</f>
        <v>1.7099999999991269</v>
      </c>
      <c r="C11" s="12">
        <v>14600</v>
      </c>
      <c r="D11" s="12"/>
      <c r="E11" s="12">
        <v>12441</v>
      </c>
      <c r="F11" s="12">
        <v>1565.75</v>
      </c>
      <c r="G11" s="12">
        <v>590</v>
      </c>
      <c r="H11" s="11">
        <f>B11+C11+D11-E11-F11-G11</f>
        <v>4.9599999999991269</v>
      </c>
    </row>
    <row r="12" spans="1:8" ht="13.5" thickBot="1">
      <c r="A12" s="9" t="s">
        <v>13</v>
      </c>
      <c r="B12" s="14">
        <f>B9</f>
        <v>5.46</v>
      </c>
      <c r="C12" s="14">
        <f>SUM(C9:C11)</f>
        <v>28905</v>
      </c>
      <c r="D12" s="14">
        <f t="shared" ref="D12:G12" si="0">SUM(D9:D11)</f>
        <v>0</v>
      </c>
      <c r="E12" s="14">
        <f t="shared" si="0"/>
        <v>24882</v>
      </c>
      <c r="F12" s="14">
        <f t="shared" si="0"/>
        <v>3131.5</v>
      </c>
      <c r="G12" s="14">
        <f t="shared" si="0"/>
        <v>892</v>
      </c>
      <c r="H12" s="15">
        <f>B12+C12+D12-E12-F12-G12</f>
        <v>4.9599999999991269</v>
      </c>
    </row>
    <row r="13" spans="1:8">
      <c r="A13" s="10" t="s">
        <v>14</v>
      </c>
      <c r="B13" s="13">
        <f>H11</f>
        <v>4.9599999999991269</v>
      </c>
      <c r="C13" s="13">
        <v>23475</v>
      </c>
      <c r="D13" s="13">
        <v>19763.419999999998</v>
      </c>
      <c r="E13" s="13">
        <v>38949.9</v>
      </c>
      <c r="F13" s="13">
        <v>3131.5</v>
      </c>
      <c r="G13" s="13">
        <v>1161.98</v>
      </c>
      <c r="H13" s="13">
        <f>B13+C13+D13-E13-F13-G13</f>
        <v>-4.0927261579781771E-12</v>
      </c>
    </row>
    <row r="14" spans="1:8">
      <c r="A14" s="7" t="s">
        <v>15</v>
      </c>
      <c r="B14" s="11">
        <f>H13</f>
        <v>-4.0927261579781771E-12</v>
      </c>
      <c r="C14" s="11"/>
      <c r="D14" s="11"/>
      <c r="E14" s="11"/>
      <c r="F14" s="11"/>
      <c r="G14" s="11"/>
      <c r="H14" s="11">
        <f t="shared" ref="H14:H15" si="1">B14+C14+D14-E14-F14-G14</f>
        <v>-4.0927261579781771E-12</v>
      </c>
    </row>
    <row r="15" spans="1:8" ht="13.5" thickBot="1">
      <c r="A15" s="8" t="s">
        <v>16</v>
      </c>
      <c r="B15" s="12">
        <f>H14</f>
        <v>-4.0927261579781771E-12</v>
      </c>
      <c r="C15" s="12"/>
      <c r="D15" s="12"/>
      <c r="E15" s="12"/>
      <c r="F15" s="12"/>
      <c r="G15" s="12"/>
      <c r="H15" s="11">
        <f t="shared" si="1"/>
        <v>-4.0927261579781771E-12</v>
      </c>
    </row>
    <row r="16" spans="1:8" ht="13.5" thickBot="1">
      <c r="A16" s="9" t="s">
        <v>17</v>
      </c>
      <c r="B16" s="14">
        <f>B9</f>
        <v>5.46</v>
      </c>
      <c r="C16" s="14">
        <f>C12+C13+C14+C15</f>
        <v>52380</v>
      </c>
      <c r="D16" s="14">
        <f t="shared" ref="D16:G16" si="2">D12+D13+D14+D15</f>
        <v>19763.419999999998</v>
      </c>
      <c r="E16" s="14">
        <f t="shared" si="2"/>
        <v>63831.9</v>
      </c>
      <c r="F16" s="14">
        <f t="shared" si="2"/>
        <v>6263</v>
      </c>
      <c r="G16" s="14">
        <f t="shared" si="2"/>
        <v>2053.98</v>
      </c>
      <c r="H16" s="16">
        <f>B16+C16+D16-E16-F16-G16</f>
        <v>0</v>
      </c>
    </row>
    <row r="17" spans="1:8">
      <c r="A17" s="10" t="s">
        <v>18</v>
      </c>
      <c r="B17" s="13">
        <f>H15</f>
        <v>-4.0927261579781771E-12</v>
      </c>
      <c r="C17" s="13"/>
      <c r="D17" s="13"/>
      <c r="E17" s="13"/>
      <c r="F17" s="13"/>
      <c r="G17" s="13"/>
      <c r="H17" s="11">
        <f t="shared" ref="H17:H24" si="3">B17+C17+D17-E17-F17-G17</f>
        <v>-4.0927261579781771E-12</v>
      </c>
    </row>
    <row r="18" spans="1:8">
      <c r="A18" s="7" t="s">
        <v>19</v>
      </c>
      <c r="B18" s="11">
        <f>H17</f>
        <v>-4.0927261579781771E-12</v>
      </c>
      <c r="C18" s="11"/>
      <c r="D18" s="11"/>
      <c r="E18" s="11"/>
      <c r="F18" s="11"/>
      <c r="G18" s="11"/>
      <c r="H18" s="11">
        <f t="shared" si="3"/>
        <v>-4.0927261579781771E-12</v>
      </c>
    </row>
    <row r="19" spans="1:8" ht="13.5" thickBot="1">
      <c r="A19" s="8" t="s">
        <v>20</v>
      </c>
      <c r="B19" s="12">
        <f>H18</f>
        <v>-4.0927261579781771E-12</v>
      </c>
      <c r="C19" s="12"/>
      <c r="D19" s="12"/>
      <c r="E19" s="12"/>
      <c r="F19" s="12"/>
      <c r="G19" s="12"/>
      <c r="H19" s="12">
        <f t="shared" si="3"/>
        <v>-4.0927261579781771E-12</v>
      </c>
    </row>
    <row r="20" spans="1:8" ht="13.5" thickBot="1">
      <c r="A20" s="9" t="s">
        <v>21</v>
      </c>
      <c r="B20" s="14">
        <f>B9</f>
        <v>5.46</v>
      </c>
      <c r="C20" s="14">
        <f>C16+C17+C18+C19</f>
        <v>52380</v>
      </c>
      <c r="D20" s="14">
        <f t="shared" ref="D20:G20" si="4">D16+D17+D18+D19</f>
        <v>19763.419999999998</v>
      </c>
      <c r="E20" s="14">
        <f t="shared" si="4"/>
        <v>63831.9</v>
      </c>
      <c r="F20" s="14">
        <f t="shared" si="4"/>
        <v>6263</v>
      </c>
      <c r="G20" s="14">
        <f t="shared" si="4"/>
        <v>2053.98</v>
      </c>
      <c r="H20" s="16">
        <f t="shared" si="3"/>
        <v>0</v>
      </c>
    </row>
    <row r="21" spans="1:8">
      <c r="A21" s="10" t="s">
        <v>22</v>
      </c>
      <c r="B21" s="13">
        <f>H19</f>
        <v>-4.0927261579781771E-12</v>
      </c>
      <c r="C21" s="13"/>
      <c r="D21" s="13"/>
      <c r="E21" s="13"/>
      <c r="F21" s="13"/>
      <c r="G21" s="13"/>
      <c r="H21" s="13">
        <f t="shared" si="3"/>
        <v>-4.0927261579781771E-12</v>
      </c>
    </row>
    <row r="22" spans="1:8">
      <c r="A22" s="7" t="s">
        <v>23</v>
      </c>
      <c r="B22" s="11">
        <f>H21</f>
        <v>-4.0927261579781771E-12</v>
      </c>
      <c r="C22" s="11"/>
      <c r="D22" s="11"/>
      <c r="E22" s="11"/>
      <c r="F22" s="11"/>
      <c r="G22" s="11"/>
      <c r="H22" s="11">
        <f t="shared" si="3"/>
        <v>-4.0927261579781771E-12</v>
      </c>
    </row>
    <row r="23" spans="1:8" ht="13.5" thickBot="1">
      <c r="A23" s="8" t="s">
        <v>24</v>
      </c>
      <c r="B23" s="12">
        <f>H22</f>
        <v>-4.0927261579781771E-12</v>
      </c>
      <c r="C23" s="12"/>
      <c r="D23" s="12"/>
      <c r="E23" s="12"/>
      <c r="F23" s="12"/>
      <c r="G23" s="12"/>
      <c r="H23" s="12">
        <f t="shared" si="3"/>
        <v>-4.0927261579781771E-12</v>
      </c>
    </row>
    <row r="24" spans="1:8" ht="13.5" thickBot="1">
      <c r="A24" s="9" t="s">
        <v>25</v>
      </c>
      <c r="B24" s="14">
        <f>B9</f>
        <v>5.46</v>
      </c>
      <c r="C24" s="14">
        <f>C20+C21+C22+C23</f>
        <v>52380</v>
      </c>
      <c r="D24" s="14">
        <f t="shared" ref="D24:G24" si="5">D20+D21+D22+D23</f>
        <v>19763.419999999998</v>
      </c>
      <c r="E24" s="14">
        <f t="shared" si="5"/>
        <v>63831.9</v>
      </c>
      <c r="F24" s="14">
        <f t="shared" si="5"/>
        <v>6263</v>
      </c>
      <c r="G24" s="14">
        <f t="shared" si="5"/>
        <v>2053.98</v>
      </c>
      <c r="H24" s="15">
        <f t="shared" si="3"/>
        <v>0</v>
      </c>
    </row>
    <row r="29" spans="1:8">
      <c r="B29" s="1" t="s">
        <v>26</v>
      </c>
      <c r="F29" s="1" t="s">
        <v>27</v>
      </c>
    </row>
  </sheetData>
  <mergeCells count="6">
    <mergeCell ref="A4:H4"/>
    <mergeCell ref="C6:D6"/>
    <mergeCell ref="E6:G6"/>
    <mergeCell ref="B6:B7"/>
    <mergeCell ref="A6:A7"/>
    <mergeCell ref="H6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2015-01-23T10:08:19Z</cp:lastPrinted>
  <dcterms:created xsi:type="dcterms:W3CDTF">2015-01-23T10:02:37Z</dcterms:created>
  <dcterms:modified xsi:type="dcterms:W3CDTF">2016-05-06T09:57:56Z</dcterms:modified>
</cp:coreProperties>
</file>